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FBC4EC04-5B49-4846-B0AC-483EFFD94F80}" xr6:coauthVersionLast="47" xr6:coauthVersionMax="47" xr10:uidLastSave="{00000000-0000-0000-0000-000000000000}"/>
  <bookViews>
    <workbookView xWindow="-120" yWindow="-120" windowWidth="25440" windowHeight="15390" xr2:uid="{36A36C5B-34BF-49AE-9452-4E8801FDF537}"/>
  </bookViews>
  <sheets>
    <sheet name="03_22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4" l="1"/>
  <c r="E27" i="4"/>
  <c r="F27" i="4"/>
  <c r="G27" i="4" s="1"/>
</calcChain>
</file>

<file path=xl/sharedStrings.xml><?xml version="1.0" encoding="utf-8"?>
<sst xmlns="http://schemas.openxmlformats.org/spreadsheetml/2006/main" count="30" uniqueCount="29">
  <si>
    <t>FUNDAÇÃO AGÊNCIA DA BACIA HIDROGRÁFICA DO RIO SOROCABA E MÉDIO TIETÊ - FABH-SMT</t>
  </si>
  <si>
    <t>Data</t>
  </si>
  <si>
    <t>Discriminação</t>
  </si>
  <si>
    <t>Documento</t>
  </si>
  <si>
    <t>Crédito</t>
  </si>
  <si>
    <t>Débito</t>
  </si>
  <si>
    <t>Saldo</t>
  </si>
  <si>
    <t>Obs:</t>
  </si>
  <si>
    <t>Número</t>
  </si>
  <si>
    <t>TOTAL</t>
  </si>
  <si>
    <t>__________________________</t>
  </si>
  <si>
    <t>_________________________</t>
  </si>
  <si>
    <t>Julia Nogueira Gomes</t>
  </si>
  <si>
    <t>Guilherme dos Reis Gazzola</t>
  </si>
  <si>
    <t>Dir Financeiro/Administrativo</t>
  </si>
  <si>
    <t>Dir Presidente</t>
  </si>
  <si>
    <t>FUNDO DE CAIXA ADMINISTRATIVO - CC 35.000-1</t>
  </si>
  <si>
    <t>Saldo em 31/01/2022</t>
  </si>
  <si>
    <t>Despesa de viagem Natália - Salto SP</t>
  </si>
  <si>
    <t>Despesa de viagem Jodhi - Salto SP</t>
  </si>
  <si>
    <t>Compra de SBP aerosol</t>
  </si>
  <si>
    <t>Correios</t>
  </si>
  <si>
    <t>Compra de material de escritório</t>
  </si>
  <si>
    <t>Reposição de fundo de caixa</t>
  </si>
  <si>
    <t>Manutenção purificador de água</t>
  </si>
  <si>
    <t>Saldo em 31/03/2022</t>
  </si>
  <si>
    <t>Caroline Tubero Bacchin</t>
  </si>
  <si>
    <t>Secretária Executiva</t>
  </si>
  <si>
    <t>Sorocaba - SP, 08 de abril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</si>
</sst>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2286636</xdr:colOff>
      <xdr:row>11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2268E9-23B7-4A00-80A8-3A7984D04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39736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D67FC-F05D-442E-8365-3D525AC0C3F6}">
  <sheetPr>
    <pageSetUpPr fitToPage="1"/>
  </sheetPr>
  <dimension ref="A12:H39"/>
  <sheetViews>
    <sheetView tabSelected="1" workbookViewId="0">
      <selection activeCell="I17" sqref="I17"/>
    </sheetView>
  </sheetViews>
  <sheetFormatPr defaultRowHeight="15" x14ac:dyDescent="0.25"/>
  <cols>
    <col min="1" max="1" width="11.7109375" bestFit="1" customWidth="1"/>
    <col min="2" max="2" width="18.42578125" customWidth="1"/>
    <col min="3" max="3" width="11.42578125" customWidth="1"/>
    <col min="4" max="4" width="12.140625" customWidth="1"/>
    <col min="5" max="5" width="11.140625" customWidth="1"/>
    <col min="6" max="6" width="10.5703125" customWidth="1"/>
    <col min="7" max="7" width="10.85546875" customWidth="1"/>
    <col min="8" max="8" width="34.5703125" customWidth="1"/>
  </cols>
  <sheetData>
    <row r="12" spans="1:8" ht="8.25" customHeight="1" x14ac:dyDescent="0.25"/>
    <row r="13" spans="1:8" x14ac:dyDescent="0.25">
      <c r="A13" s="20" t="s">
        <v>16</v>
      </c>
      <c r="B13" s="20"/>
      <c r="C13" s="20"/>
      <c r="D13" s="20"/>
      <c r="E13" s="20"/>
      <c r="F13" s="20"/>
      <c r="G13" s="20"/>
      <c r="H13" s="20"/>
    </row>
    <row r="14" spans="1:8" x14ac:dyDescent="0.25">
      <c r="A14" s="19" t="s">
        <v>0</v>
      </c>
      <c r="B14" s="19"/>
      <c r="C14" s="19"/>
      <c r="D14" s="19"/>
      <c r="E14" s="19"/>
      <c r="F14" s="19"/>
      <c r="G14" s="19"/>
      <c r="H14" s="19"/>
    </row>
    <row r="15" spans="1:8" s="14" customFormat="1" x14ac:dyDescent="0.25">
      <c r="A15" s="3" t="s">
        <v>1</v>
      </c>
      <c r="B15" s="3" t="s">
        <v>2</v>
      </c>
      <c r="C15" s="3" t="s">
        <v>3</v>
      </c>
      <c r="D15" s="3" t="s">
        <v>8</v>
      </c>
      <c r="E15" s="3" t="s">
        <v>4</v>
      </c>
      <c r="F15" s="3" t="s">
        <v>5</v>
      </c>
      <c r="G15" s="3" t="s">
        <v>6</v>
      </c>
      <c r="H15" s="3" t="s">
        <v>7</v>
      </c>
    </row>
    <row r="16" spans="1:8" x14ac:dyDescent="0.25">
      <c r="A16" s="15">
        <v>44620</v>
      </c>
      <c r="B16" s="1"/>
      <c r="C16" s="1"/>
      <c r="D16" s="1"/>
      <c r="E16" s="1"/>
      <c r="F16" s="1"/>
      <c r="G16" s="8">
        <v>319.98</v>
      </c>
      <c r="H16" s="13" t="s">
        <v>17</v>
      </c>
    </row>
    <row r="17" spans="1:8" ht="30" x14ac:dyDescent="0.25">
      <c r="A17" s="10">
        <v>44636</v>
      </c>
      <c r="B17" s="18" t="s">
        <v>18</v>
      </c>
      <c r="C17" s="17"/>
      <c r="D17" s="11">
        <v>15340</v>
      </c>
      <c r="E17" s="12"/>
      <c r="F17" s="12">
        <f>116.65+7.4</f>
        <v>124.05000000000001</v>
      </c>
      <c r="G17" s="12"/>
      <c r="H17" s="13"/>
    </row>
    <row r="18" spans="1:8" ht="30.75" customHeight="1" x14ac:dyDescent="0.25">
      <c r="A18" s="10">
        <v>44636</v>
      </c>
      <c r="B18" s="18" t="s">
        <v>19</v>
      </c>
      <c r="C18" s="17"/>
      <c r="D18" s="11">
        <v>15339</v>
      </c>
      <c r="E18" s="12"/>
      <c r="F18" s="12">
        <v>116.65</v>
      </c>
      <c r="G18" s="12"/>
      <c r="H18" s="13"/>
    </row>
    <row r="19" spans="1:8" ht="30" x14ac:dyDescent="0.25">
      <c r="A19" s="4">
        <v>44637</v>
      </c>
      <c r="B19" s="6" t="s">
        <v>20</v>
      </c>
      <c r="C19" s="4"/>
      <c r="D19" s="3">
        <v>278163</v>
      </c>
      <c r="E19" s="5"/>
      <c r="F19" s="5">
        <v>12.98</v>
      </c>
      <c r="G19" s="5"/>
      <c r="H19" s="9"/>
    </row>
    <row r="20" spans="1:8" ht="17.25" customHeight="1" x14ac:dyDescent="0.25">
      <c r="A20" s="4">
        <v>44642</v>
      </c>
      <c r="B20" s="3" t="s">
        <v>21</v>
      </c>
      <c r="C20" s="4"/>
      <c r="D20" s="3"/>
      <c r="E20" s="5"/>
      <c r="F20" s="5">
        <v>32.479999999999997</v>
      </c>
      <c r="G20" s="5"/>
      <c r="H20" s="13"/>
    </row>
    <row r="21" spans="1:8" ht="45" x14ac:dyDescent="0.25">
      <c r="A21" s="4">
        <v>44642</v>
      </c>
      <c r="B21" s="6" t="s">
        <v>22</v>
      </c>
      <c r="C21" s="4"/>
      <c r="D21" s="3">
        <v>346715</v>
      </c>
      <c r="E21" s="5"/>
      <c r="F21" s="5">
        <v>42</v>
      </c>
      <c r="G21" s="5"/>
      <c r="H21" s="9"/>
    </row>
    <row r="22" spans="1:8" ht="30" x14ac:dyDescent="0.25">
      <c r="A22" s="4">
        <v>44651</v>
      </c>
      <c r="B22" s="6" t="s">
        <v>23</v>
      </c>
      <c r="C22" s="4"/>
      <c r="D22" s="3"/>
      <c r="E22" s="5">
        <v>2000</v>
      </c>
      <c r="F22" s="5"/>
      <c r="G22" s="5"/>
      <c r="H22" s="3"/>
    </row>
    <row r="23" spans="1:8" ht="30" x14ac:dyDescent="0.25">
      <c r="A23" s="4">
        <v>44651</v>
      </c>
      <c r="B23" s="6" t="s">
        <v>24</v>
      </c>
      <c r="C23" s="4"/>
      <c r="D23" s="3"/>
      <c r="E23" s="5"/>
      <c r="F23" s="5">
        <v>60</v>
      </c>
      <c r="G23" s="5"/>
      <c r="H23" s="3"/>
    </row>
    <row r="24" spans="1:8" x14ac:dyDescent="0.25">
      <c r="A24" s="4"/>
      <c r="B24" s="3"/>
      <c r="C24" s="4"/>
      <c r="D24" s="3"/>
      <c r="E24" s="5"/>
      <c r="F24" s="5"/>
      <c r="G24" s="5"/>
      <c r="H24" s="3"/>
    </row>
    <row r="25" spans="1:8" x14ac:dyDescent="0.25">
      <c r="A25" s="4"/>
      <c r="B25" s="3"/>
      <c r="C25" s="4"/>
      <c r="D25" s="3"/>
      <c r="E25" s="5"/>
      <c r="F25" s="5"/>
      <c r="G25" s="5"/>
      <c r="H25" s="3"/>
    </row>
    <row r="26" spans="1:8" x14ac:dyDescent="0.25">
      <c r="A26" s="4"/>
      <c r="B26" s="2"/>
      <c r="C26" s="4"/>
      <c r="D26" s="3"/>
      <c r="E26" s="5"/>
      <c r="F26" s="5"/>
      <c r="G26" s="5"/>
      <c r="H26" s="4"/>
    </row>
    <row r="27" spans="1:8" x14ac:dyDescent="0.25">
      <c r="A27" s="2"/>
      <c r="B27" s="3" t="s">
        <v>9</v>
      </c>
      <c r="C27" s="2"/>
      <c r="D27" s="2"/>
      <c r="E27" s="5">
        <f>SUM(E16:E26)</f>
        <v>2000</v>
      </c>
      <c r="F27" s="5">
        <f>SUM(F17:F26)</f>
        <v>388.16</v>
      </c>
      <c r="G27" s="8">
        <f>SUM(G16,E27-F27)</f>
        <v>1931.82</v>
      </c>
      <c r="H27" s="16" t="s">
        <v>25</v>
      </c>
    </row>
    <row r="30" spans="1:8" x14ac:dyDescent="0.25">
      <c r="B30" t="s">
        <v>10</v>
      </c>
      <c r="E30" t="s">
        <v>11</v>
      </c>
      <c r="H30" s="7"/>
    </row>
    <row r="31" spans="1:8" x14ac:dyDescent="0.25">
      <c r="B31" t="s">
        <v>12</v>
      </c>
      <c r="E31" t="s">
        <v>13</v>
      </c>
    </row>
    <row r="32" spans="1:8" x14ac:dyDescent="0.25">
      <c r="B32" t="s">
        <v>14</v>
      </c>
      <c r="E32" t="s">
        <v>15</v>
      </c>
    </row>
    <row r="35" spans="3:3" x14ac:dyDescent="0.25">
      <c r="C35" t="s">
        <v>11</v>
      </c>
    </row>
    <row r="36" spans="3:3" x14ac:dyDescent="0.25">
      <c r="C36" t="s">
        <v>26</v>
      </c>
    </row>
    <row r="37" spans="3:3" x14ac:dyDescent="0.25">
      <c r="C37" t="s">
        <v>27</v>
      </c>
    </row>
    <row r="39" spans="3:3" x14ac:dyDescent="0.25">
      <c r="C39" t="s">
        <v>28</v>
      </c>
    </row>
  </sheetData>
  <mergeCells count="2">
    <mergeCell ref="A13:H13"/>
    <mergeCell ref="A14:H14"/>
  </mergeCells>
  <pageMargins left="0.511811024" right="0.511811024" top="0.78740157499999996" bottom="0.78740157499999996" header="0.31496062000000002" footer="0.31496062000000002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03_22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Usuário do Windows</cp:lastModifiedBy>
  <cp:revision/>
  <cp:lastPrinted>2022-04-06T18:33:39Z</cp:lastPrinted>
  <dcterms:created xsi:type="dcterms:W3CDTF">2020-12-03T11:55:02Z</dcterms:created>
  <dcterms:modified xsi:type="dcterms:W3CDTF">2022-08-12T16:58:37Z</dcterms:modified>
  <cp:category/>
  <cp:contentStatus/>
</cp:coreProperties>
</file>